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689\appdata\local\bentley\projectwise\workingdir\ohiodot-pw.bentley.com_ohiodot-pw-02\amajoy@chacompanies.com\d1278765\"/>
    </mc:Choice>
  </mc:AlternateContent>
  <xr:revisionPtr revIDLastSave="0" documentId="13_ncr:1_{54AB240B-B400-4813-A3E5-EFC7929875DA}" xr6:coauthVersionLast="47" xr6:coauthVersionMax="47" xr10:uidLastSave="{00000000-0000-0000-0000-000000000000}"/>
  <bookViews>
    <workbookView xWindow="28335" yWindow="2460" windowWidth="21600" windowHeight="11295" xr2:uid="{0CEAC005-4952-4959-ADFF-819331EB0D9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4" i="1"/>
  <c r="I13" i="1"/>
  <c r="I12" i="1"/>
  <c r="I11" i="1"/>
  <c r="I10" i="1"/>
  <c r="I9" i="1"/>
  <c r="I8" i="1"/>
  <c r="I7" i="1"/>
  <c r="I6" i="1"/>
  <c r="I5" i="1"/>
  <c r="I4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<sst xmlns="http://schemas.openxmlformats.org/spreadsheetml/2006/main" count="30" uniqueCount="28">
  <si>
    <t>STATION</t>
  </si>
  <si>
    <t>ELEVATION</t>
  </si>
  <si>
    <t>REAR APPROACH SLAB</t>
  </si>
  <si>
    <t>FORWARD APPROACH SLAB</t>
  </si>
  <si>
    <t>382+27.09</t>
  </si>
  <si>
    <t>382+32.91</t>
  </si>
  <si>
    <t>382+38.74</t>
  </si>
  <si>
    <t>382+58.74</t>
  </si>
  <si>
    <t>382+52.91</t>
  </si>
  <si>
    <t>382+47.09</t>
  </si>
  <si>
    <t>382+22.83</t>
  </si>
  <si>
    <t>382+28.66</t>
  </si>
  <si>
    <t>382+34.48</t>
  </si>
  <si>
    <t>382+42.99</t>
  </si>
  <si>
    <t>382+37.17</t>
  </si>
  <si>
    <t>382+31.35</t>
  </si>
  <si>
    <t>383+25.28</t>
  </si>
  <si>
    <t>383+31.10</t>
  </si>
  <si>
    <t>383+36.93</t>
  </si>
  <si>
    <t>383+56.93</t>
  </si>
  <si>
    <t>383+51.10</t>
  </si>
  <si>
    <t>383+45.28</t>
  </si>
  <si>
    <t>383+41.02</t>
  </si>
  <si>
    <t>383+46.85</t>
  </si>
  <si>
    <t>383+52.67</t>
  </si>
  <si>
    <t>383+61.19</t>
  </si>
  <si>
    <t>383+55.36</t>
  </si>
  <si>
    <t>383+49.54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</si>
</sst>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i/>
      <sz val="13"/>
      <color theme="1"/>
      <name val="Aptos Narrow"/>
      <family val="2"/>
      <scheme val="minor"/>
    </font>
    <font>
      <b/>
      <i/>
      <sz val="13"/>
      <color theme="1"/>
      <name val="Aptos Narrow"/>
      <family val="2"/>
      <scheme val="minor"/>
    </font>
    <font>
      <i/>
      <sz val="13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ha-llp.com\proj\Projects\ANY\K6\083307.000\09_Design\Drawings\Hwy\119775\400-Engineering\Structures\EngData\119775_Approach%20Slab_Autotable.xlsx" TargetMode="External"/><Relationship Id="rId1" Type="http://schemas.openxmlformats.org/officeDocument/2006/relationships/externalLinkPath" Target="file:///\\cha-llp.com\proj\Projects\ANY\K6\083307.000\09_Design\Drawings\Hwy\119775\400-Engineering\Structures\EngData\119775_Approach%20Slab_Autotab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/>
      <sheetData sheetId="1">
        <row r="5">
          <cell r="L5">
            <v>573.32164485420878</v>
          </cell>
        </row>
        <row r="6">
          <cell r="L6">
            <v>574.49869799865075</v>
          </cell>
        </row>
        <row r="7">
          <cell r="L7">
            <v>573.49908447642599</v>
          </cell>
        </row>
        <row r="8">
          <cell r="L8">
            <v>574.80399999999997</v>
          </cell>
        </row>
        <row r="11">
          <cell r="L11">
            <v>573.78666666666663</v>
          </cell>
        </row>
        <row r="12">
          <cell r="L12">
            <v>574.91999999999996</v>
          </cell>
        </row>
        <row r="13">
          <cell r="L13">
            <v>573.87666666666667</v>
          </cell>
        </row>
        <row r="14">
          <cell r="L14">
            <v>575.11</v>
          </cell>
        </row>
        <row r="17">
          <cell r="L17">
            <v>574.14947350273587</v>
          </cell>
        </row>
        <row r="18">
          <cell r="L18">
            <v>575.24700247357771</v>
          </cell>
        </row>
        <row r="19">
          <cell r="L19">
            <v>574.19266666666658</v>
          </cell>
        </row>
        <row r="20">
          <cell r="L20">
            <v>575.40599999999995</v>
          </cell>
        </row>
        <row r="26">
          <cell r="L26">
            <v>573.80066666666664</v>
          </cell>
        </row>
        <row r="27">
          <cell r="L27">
            <v>574.74400000000003</v>
          </cell>
        </row>
        <row r="28">
          <cell r="L28">
            <v>573.62066666666669</v>
          </cell>
        </row>
        <row r="29">
          <cell r="L29">
            <v>574.654</v>
          </cell>
        </row>
        <row r="32">
          <cell r="L32">
            <v>574.00666666666666</v>
          </cell>
        </row>
        <row r="33">
          <cell r="L33">
            <v>574.94000000000005</v>
          </cell>
        </row>
        <row r="34">
          <cell r="L34">
            <v>573.80666666666662</v>
          </cell>
        </row>
        <row r="35">
          <cell r="L35">
            <v>574.84</v>
          </cell>
        </row>
        <row r="38">
          <cell r="L38">
            <v>574.21266666666656</v>
          </cell>
        </row>
        <row r="39">
          <cell r="L39">
            <v>575.13599999999997</v>
          </cell>
        </row>
        <row r="40">
          <cell r="L40">
            <v>573.99266666666665</v>
          </cell>
        </row>
        <row r="41">
          <cell r="L41">
            <v>575.02599999999995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00913-5382-4EB2-B10E-0101FFB28129}">
  <dimension ref="B1:I15"/>
  <sheetViews>
    <sheetView tabSelected="1" workbookViewId="0">
      <selection activeCell="K10" sqref="K10"/>
    </sheetView>
  </sheetViews>
  <sheetFormatPr defaultRowHeight="15" x14ac:dyDescent="0.25"/>
  <cols>
    <col min="1" max="1" width="9.140625" customWidth="1"/>
    <col min="2" max="2" width="5.7109375" customWidth="1"/>
    <col min="3" max="4" width="14.28515625" customWidth="1"/>
    <col min="7" max="7" width="5.7109375" customWidth="1"/>
    <col min="8" max="9" width="14.28515625" customWidth="1"/>
    <col min="12" max="12" width="15.42578125" customWidth="1"/>
  </cols>
  <sheetData>
    <row r="1" spans="2:9" ht="15.75" thickBot="1" x14ac:dyDescent="0.3"/>
    <row r="2" spans="2:9" ht="17.25" x14ac:dyDescent="0.3">
      <c r="B2" s="16" t="s">
        <v>3</v>
      </c>
      <c r="C2" s="17"/>
      <c r="D2" s="18"/>
      <c r="G2" s="16" t="s">
        <v>2</v>
      </c>
      <c r="H2" s="17"/>
      <c r="I2" s="18"/>
    </row>
    <row r="3" spans="2:9" ht="18" thickBot="1" x14ac:dyDescent="0.35">
      <c r="B3" s="7"/>
      <c r="C3" s="8" t="s">
        <v>0</v>
      </c>
      <c r="D3" s="9" t="s">
        <v>1</v>
      </c>
      <c r="G3" s="7"/>
      <c r="H3" s="8" t="s">
        <v>0</v>
      </c>
      <c r="I3" s="9" t="s">
        <v>1</v>
      </c>
    </row>
    <row r="4" spans="2:9" ht="18" thickTop="1" x14ac:dyDescent="0.3">
      <c r="B4" s="5">
        <v>1</v>
      </c>
      <c r="C4" s="6" t="s">
        <v>16</v>
      </c>
      <c r="D4" s="10">
        <f>[1]Sheet2!L27</f>
        <v>574.74400000000003</v>
      </c>
      <c r="G4" s="5">
        <v>1</v>
      </c>
      <c r="H4" s="6" t="s">
        <v>4</v>
      </c>
      <c r="I4" s="13">
        <f>[1]Sheet2!L6</f>
        <v>574.49869799865075</v>
      </c>
    </row>
    <row r="5" spans="2:9" ht="17.25" x14ac:dyDescent="0.3">
      <c r="B5" s="2">
        <v>2</v>
      </c>
      <c r="C5" s="1" t="s">
        <v>17</v>
      </c>
      <c r="D5" s="11">
        <f>[1]Sheet2!L33</f>
        <v>574.94000000000005</v>
      </c>
      <c r="G5" s="2">
        <v>2</v>
      </c>
      <c r="H5" s="1" t="s">
        <v>5</v>
      </c>
      <c r="I5" s="14">
        <f>[1]Sheet2!L12</f>
        <v>574.91999999999996</v>
      </c>
    </row>
    <row r="6" spans="2:9" ht="17.25" x14ac:dyDescent="0.3">
      <c r="B6" s="2">
        <v>3</v>
      </c>
      <c r="C6" s="1" t="s">
        <v>18</v>
      </c>
      <c r="D6" s="11">
        <f>[1]Sheet2!L39</f>
        <v>575.13599999999997</v>
      </c>
      <c r="G6" s="2">
        <v>3</v>
      </c>
      <c r="H6" s="1" t="s">
        <v>6</v>
      </c>
      <c r="I6" s="14">
        <f>[1]Sheet2!L18</f>
        <v>575.24700247357771</v>
      </c>
    </row>
    <row r="7" spans="2:9" ht="17.25" x14ac:dyDescent="0.3">
      <c r="B7" s="2">
        <v>4</v>
      </c>
      <c r="C7" s="1" t="s">
        <v>19</v>
      </c>
      <c r="D7" s="11">
        <f>[1]Sheet2!L41</f>
        <v>575.02599999999995</v>
      </c>
      <c r="G7" s="2">
        <v>4</v>
      </c>
      <c r="H7" s="1" t="s">
        <v>7</v>
      </c>
      <c r="I7" s="14">
        <f>[1]Sheet2!L20</f>
        <v>575.40599999999995</v>
      </c>
    </row>
    <row r="8" spans="2:9" ht="17.25" x14ac:dyDescent="0.3">
      <c r="B8" s="2">
        <v>5</v>
      </c>
      <c r="C8" s="1" t="s">
        <v>20</v>
      </c>
      <c r="D8" s="11">
        <f>[1]Sheet2!L35</f>
        <v>574.84</v>
      </c>
      <c r="G8" s="2">
        <v>5</v>
      </c>
      <c r="H8" s="1" t="s">
        <v>8</v>
      </c>
      <c r="I8" s="14">
        <f>[1]Sheet2!L14</f>
        <v>575.11</v>
      </c>
    </row>
    <row r="9" spans="2:9" ht="17.25" x14ac:dyDescent="0.3">
      <c r="B9" s="2">
        <v>6</v>
      </c>
      <c r="C9" s="1" t="s">
        <v>21</v>
      </c>
      <c r="D9" s="11">
        <f>[1]Sheet2!L29</f>
        <v>574.654</v>
      </c>
      <c r="G9" s="2">
        <v>6</v>
      </c>
      <c r="H9" s="1" t="s">
        <v>9</v>
      </c>
      <c r="I9" s="14">
        <f>[1]Sheet2!L8</f>
        <v>574.80399999999997</v>
      </c>
    </row>
    <row r="10" spans="2:9" ht="17.25" x14ac:dyDescent="0.3">
      <c r="B10" s="2">
        <v>7</v>
      </c>
      <c r="C10" s="1" t="s">
        <v>22</v>
      </c>
      <c r="D10" s="11">
        <f>[1]Sheet2!L26</f>
        <v>573.80066666666664</v>
      </c>
      <c r="G10" s="2">
        <v>7</v>
      </c>
      <c r="H10" s="1" t="s">
        <v>10</v>
      </c>
      <c r="I10" s="14">
        <f>[1]Sheet2!L5</f>
        <v>573.32164485420878</v>
      </c>
    </row>
    <row r="11" spans="2:9" ht="17.25" x14ac:dyDescent="0.3">
      <c r="B11" s="2">
        <v>8</v>
      </c>
      <c r="C11" s="1" t="s">
        <v>23</v>
      </c>
      <c r="D11" s="11">
        <f>[1]Sheet2!L32</f>
        <v>574.00666666666666</v>
      </c>
      <c r="G11" s="2">
        <v>8</v>
      </c>
      <c r="H11" s="1" t="s">
        <v>11</v>
      </c>
      <c r="I11" s="14">
        <f>[1]Sheet2!L11</f>
        <v>573.78666666666663</v>
      </c>
    </row>
    <row r="12" spans="2:9" ht="17.25" x14ac:dyDescent="0.3">
      <c r="B12" s="2">
        <v>9</v>
      </c>
      <c r="C12" s="1" t="s">
        <v>24</v>
      </c>
      <c r="D12" s="11">
        <f>[1]Sheet2!L38</f>
        <v>574.21266666666656</v>
      </c>
      <c r="G12" s="2">
        <v>9</v>
      </c>
      <c r="H12" s="1" t="s">
        <v>12</v>
      </c>
      <c r="I12" s="14">
        <f>[1]Sheet2!L17</f>
        <v>574.14947350273587</v>
      </c>
    </row>
    <row r="13" spans="2:9" ht="17.25" x14ac:dyDescent="0.3">
      <c r="B13" s="2">
        <v>10</v>
      </c>
      <c r="C13" s="1" t="s">
        <v>25</v>
      </c>
      <c r="D13" s="11">
        <f>[1]Sheet2!L40</f>
        <v>573.99266666666665</v>
      </c>
      <c r="G13" s="2">
        <v>10</v>
      </c>
      <c r="H13" s="1" t="s">
        <v>13</v>
      </c>
      <c r="I13" s="14">
        <f>[1]Sheet2!L19</f>
        <v>574.19266666666658</v>
      </c>
    </row>
    <row r="14" spans="2:9" ht="17.25" x14ac:dyDescent="0.3">
      <c r="B14" s="2">
        <v>11</v>
      </c>
      <c r="C14" s="1" t="s">
        <v>26</v>
      </c>
      <c r="D14" s="11">
        <f>[1]Sheet2!L34</f>
        <v>573.80666666666662</v>
      </c>
      <c r="G14" s="2">
        <v>11</v>
      </c>
      <c r="H14" s="1" t="s">
        <v>14</v>
      </c>
      <c r="I14" s="14">
        <f>[1]Sheet2!L13</f>
        <v>573.87666666666667</v>
      </c>
    </row>
    <row r="15" spans="2:9" ht="18" thickBot="1" x14ac:dyDescent="0.35">
      <c r="B15" s="3">
        <v>12</v>
      </c>
      <c r="C15" s="4" t="s">
        <v>27</v>
      </c>
      <c r="D15" s="12">
        <f>[1]Sheet2!L28</f>
        <v>573.62066666666669</v>
      </c>
      <c r="G15" s="3">
        <v>12</v>
      </c>
      <c r="H15" s="4" t="s">
        <v>15</v>
      </c>
      <c r="I15" s="15">
        <f>[1]Sheet2!L7</f>
        <v>573.49908447642599</v>
      </c>
    </row>
  </sheetData>
  <mergeCells count="2">
    <mergeCell ref="B2:D2"/>
    <mergeCell ref="G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Engelbrecht, Caleb</dc:creator>
  <cp:lastModifiedBy>Majoy, Tino</cp:lastModifiedBy>
  <dcterms:created xsi:type="dcterms:W3CDTF">2025-03-27T16:14:16Z</dcterms:created>
  <dcterms:modified xsi:type="dcterms:W3CDTF">2025-08-06T16:10:30Z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